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nsjoreg.sharepoint.com/sites/Bilermaskinerogutstyr/Delte dokumenter/General/Anskaffelse/Konkurranse/26-3603 Elektronisk biladministrasjon/2026/Kunngjøring/"/>
    </mc:Choice>
  </mc:AlternateContent>
  <xr:revisionPtr revIDLastSave="254" documentId="8_{FC1CA6AF-CEC0-47DC-9C85-3F765E72DCBF}" xr6:coauthVersionLast="47" xr6:coauthVersionMax="47" xr10:uidLastSave="{F19A5394-40B8-4ED9-8349-042E57443F4F}"/>
  <bookViews>
    <workbookView xWindow="3645" yWindow="1905" windowWidth="24735" windowHeight="1698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11" i="1"/>
  <c r="E12" i="1"/>
  <c r="E13" i="1"/>
  <c r="E14" i="1"/>
  <c r="E15" i="1"/>
  <c r="E10" i="1"/>
  <c r="E8" i="1" l="1"/>
  <c r="E6" i="1"/>
  <c r="E19" i="1" l="1"/>
</calcChain>
</file>

<file path=xl/sharedStrings.xml><?xml version="1.0" encoding="utf-8"?>
<sst xmlns="http://schemas.openxmlformats.org/spreadsheetml/2006/main" count="24" uniqueCount="24">
  <si>
    <t>Bilag 3-1 Prismatrise</t>
  </si>
  <si>
    <t>Dato: 22.06.2026</t>
  </si>
  <si>
    <t>Elektronisk biladministrasjon</t>
  </si>
  <si>
    <t>Leverandør:</t>
  </si>
  <si>
    <t>Alle priser oppgis eks. mva</t>
  </si>
  <si>
    <t>Antall*</t>
  </si>
  <si>
    <t>Fylles ut av leverandøren</t>
  </si>
  <si>
    <t>Antall kjørtøy</t>
  </si>
  <si>
    <t>Delsum</t>
  </si>
  <si>
    <t>Kjøpskostnad/ engenskostnad</t>
  </si>
  <si>
    <t>Installasjon/oppstart totalløsning. (Bilag 1 pkt. 1.16)</t>
  </si>
  <si>
    <t>Installasjon pr. kjøretøy. (Bilag 1 pkt. 1.16)</t>
  </si>
  <si>
    <t>Variable kostander</t>
  </si>
  <si>
    <t>Elektronisk kjørebok, pr. kjøretøy, pr. mnd. (Bilag 1 pkt. 1.8)</t>
  </si>
  <si>
    <t>Kostnad GPS, pr kjøretøy, pr. mnd. (Bilag 1 pkt. 1.9)</t>
  </si>
  <si>
    <t>Biladministrasjon, pr kjøretøy, pr. mnd. (Bilag 1 pkt. 1.14)</t>
  </si>
  <si>
    <t>Nøkkelløs styring via app. Månedlig pris pr. kjøretøy. (Bilag 1 pkt. 1.4 og 1.21)</t>
  </si>
  <si>
    <t>Nøkkelløs styring via app. Månedlig pris pr. pool. (Bilag 1 pkt. 1.4 og 1.21)</t>
  </si>
  <si>
    <t>Administrator, kostnad lisens pr. mnd. (Bilag 1 pkt. 1.17)</t>
  </si>
  <si>
    <t>Totalsum som vektes:</t>
  </si>
  <si>
    <t>Se krevspesifikasjon for detaljer</t>
  </si>
  <si>
    <t xml:space="preserve">*= Antall enheter som brukes ved sammenligning av tilbud. Totalsum er basert på en periode på 4 år. </t>
  </si>
  <si>
    <t>Reelt uttak vil være avhengig av faktisk antall kjøretøy/enheter til en hver tid.</t>
  </si>
  <si>
    <t>Eventuelle priselementer som ikke benyttes kan settes til kr 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</si>
</sst>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center" vertical="center" wrapText="1"/>
    </xf>
    <xf numFmtId="43" fontId="0" fillId="2" borderId="3" xfId="1" applyFont="1" applyFill="1" applyBorder="1"/>
    <xf numFmtId="43" fontId="0" fillId="2" borderId="1" xfId="1" applyFont="1" applyFill="1" applyBorder="1"/>
    <xf numFmtId="0" fontId="0" fillId="0" borderId="0" xfId="0" quotePrefix="1"/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1" fillId="0" borderId="8" xfId="0" applyFont="1" applyBorder="1"/>
    <xf numFmtId="0" fontId="0" fillId="0" borderId="8" xfId="0" applyBorder="1"/>
    <xf numFmtId="43" fontId="0" fillId="0" borderId="9" xfId="1" applyFont="1" applyBorder="1"/>
    <xf numFmtId="43" fontId="0" fillId="2" borderId="14" xfId="1" applyFont="1" applyFill="1" applyBorder="1"/>
    <xf numFmtId="43" fontId="0" fillId="2" borderId="5" xfId="1" applyFont="1" applyFill="1" applyBorder="1"/>
    <xf numFmtId="43" fontId="1" fillId="0" borderId="9" xfId="0" applyNumberFormat="1" applyFont="1" applyBorder="1"/>
    <xf numFmtId="0" fontId="4" fillId="0" borderId="0" xfId="0" applyFont="1"/>
    <xf numFmtId="0" fontId="0" fillId="0" borderId="0" xfId="0" applyAlignment="1">
      <alignment horizontal="right"/>
    </xf>
    <xf numFmtId="43" fontId="5" fillId="0" borderId="15" xfId="0" applyNumberFormat="1" applyFont="1" applyBorder="1"/>
    <xf numFmtId="43" fontId="5" fillId="0" borderId="12" xfId="0" applyNumberFormat="1" applyFont="1" applyBorder="1"/>
    <xf numFmtId="43" fontId="5" fillId="0" borderId="13" xfId="0" applyNumberFormat="1" applyFont="1" applyBorder="1"/>
    <xf numFmtId="0" fontId="6" fillId="0" borderId="1" xfId="0" applyFont="1" applyBorder="1" applyAlignment="1">
      <alignment horizontal="right"/>
    </xf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6" fillId="0" borderId="14" xfId="0" applyFont="1" applyBorder="1"/>
    <xf numFmtId="3" fontId="6" fillId="0" borderId="1" xfId="0" applyNumberFormat="1" applyFont="1" applyBorder="1"/>
    <xf numFmtId="3" fontId="6" fillId="0" borderId="1" xfId="0" quotePrefix="1" applyNumberFormat="1" applyFont="1" applyBorder="1"/>
    <xf numFmtId="0" fontId="6" fillId="0" borderId="1" xfId="0" applyFont="1" applyBorder="1"/>
    <xf numFmtId="0" fontId="7" fillId="0" borderId="0" xfId="0" applyFont="1"/>
    <xf numFmtId="14" fontId="7" fillId="0" borderId="0" xfId="0" applyNumberFormat="1" applyFont="1"/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/>
    <xf numFmtId="0" fontId="0" fillId="0" borderId="17" xfId="0" applyBorder="1"/>
    <xf numFmtId="43" fontId="0" fillId="2" borderId="2" xfId="1" applyFont="1" applyFill="1" applyBorder="1"/>
    <xf numFmtId="0" fontId="0" fillId="0" borderId="1" xfId="0" applyBorder="1"/>
    <xf numFmtId="0" fontId="6" fillId="0" borderId="18" xfId="0" applyFont="1" applyBorder="1"/>
    <xf numFmtId="0" fontId="0" fillId="0" borderId="14" xfId="0" applyBorder="1"/>
    <xf numFmtId="0" fontId="5" fillId="0" borderId="19" xfId="0" applyFont="1" applyBorder="1" applyAlignment="1">
      <alignment horizontal="right"/>
    </xf>
    <xf numFmtId="0" fontId="0" fillId="0" borderId="21" xfId="0" applyBorder="1" applyAlignment="1">
      <alignment wrapText="1"/>
    </xf>
    <xf numFmtId="43" fontId="5" fillId="0" borderId="22" xfId="0" applyNumberFormat="1" applyFont="1" applyBorder="1"/>
    <xf numFmtId="0" fontId="0" fillId="0" borderId="17" xfId="0" applyBorder="1" applyAlignment="1">
      <alignment wrapText="1"/>
    </xf>
    <xf numFmtId="0" fontId="6" fillId="0" borderId="0" xfId="0" applyFont="1"/>
    <xf numFmtId="0" fontId="3" fillId="0" borderId="23" xfId="0" applyFont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zoomScale="130" zoomScaleNormal="130" workbookViewId="0">
      <selection activeCell="H25" sqref="H25"/>
    </sheetView>
  </sheetViews>
  <sheetFormatPr defaultColWidth="11.42578125" defaultRowHeight="15"/>
  <cols>
    <col min="1" max="1" width="16.140625" customWidth="1"/>
    <col min="2" max="2" width="69" customWidth="1"/>
    <col min="3" max="3" width="12.85546875" customWidth="1"/>
    <col min="4" max="4" width="15.85546875" bestFit="1" customWidth="1"/>
    <col min="5" max="5" width="14.5703125" customWidth="1"/>
  </cols>
  <sheetData>
    <row r="1" spans="1:5" ht="21">
      <c r="A1" s="15" t="s">
        <v>0</v>
      </c>
    </row>
    <row r="2" spans="1:5">
      <c r="A2" s="32" t="s">
        <v>1</v>
      </c>
      <c r="B2" t="s">
        <v>2</v>
      </c>
      <c r="C2" s="16" t="s">
        <v>3</v>
      </c>
      <c r="D2" s="44"/>
      <c r="E2" s="44"/>
    </row>
    <row r="3" spans="1:5">
      <c r="B3" s="7"/>
      <c r="D3" s="50"/>
      <c r="E3" s="50"/>
    </row>
    <row r="4" spans="1:5">
      <c r="B4" t="s">
        <v>4</v>
      </c>
      <c r="C4" s="20" t="s">
        <v>5</v>
      </c>
      <c r="D4" s="48" t="s">
        <v>6</v>
      </c>
      <c r="E4" s="1"/>
    </row>
    <row r="5" spans="1:5" ht="15.75" thickBot="1">
      <c r="B5" s="8" t="s">
        <v>7</v>
      </c>
      <c r="C5" s="21">
        <v>250</v>
      </c>
      <c r="D5" s="49"/>
      <c r="E5" s="38" t="s">
        <v>8</v>
      </c>
    </row>
    <row r="6" spans="1:5">
      <c r="A6" s="45" t="s">
        <v>9</v>
      </c>
      <c r="B6" s="39" t="s">
        <v>10</v>
      </c>
      <c r="C6" s="22">
        <v>1</v>
      </c>
      <c r="D6" s="4"/>
      <c r="E6" s="40">
        <f>C6*D6</f>
        <v>0</v>
      </c>
    </row>
    <row r="7" spans="1:5" ht="14.45" customHeight="1">
      <c r="A7" s="46"/>
      <c r="B7" s="41" t="s">
        <v>11</v>
      </c>
      <c r="C7" s="42">
        <v>250</v>
      </c>
      <c r="D7" s="5"/>
      <c r="E7" s="18">
        <f>C7*D7</f>
        <v>0</v>
      </c>
    </row>
    <row r="8" spans="1:5" ht="16.5" customHeight="1" thickBot="1">
      <c r="A8" s="47"/>
      <c r="B8" s="43"/>
      <c r="C8" s="36"/>
      <c r="D8" s="13"/>
      <c r="E8" s="19">
        <f t="shared" ref="E8" si="0">C8*D8</f>
        <v>0</v>
      </c>
    </row>
    <row r="9" spans="1:5">
      <c r="A9" s="46" t="s">
        <v>12</v>
      </c>
      <c r="B9" s="37"/>
      <c r="C9" s="24"/>
      <c r="D9" s="12"/>
      <c r="E9" s="17"/>
    </row>
    <row r="10" spans="1:5">
      <c r="A10" s="46"/>
      <c r="B10" s="31" t="s">
        <v>13</v>
      </c>
      <c r="C10" s="25">
        <v>250</v>
      </c>
      <c r="D10" s="5"/>
      <c r="E10" s="18">
        <f>C10*D10*48</f>
        <v>0</v>
      </c>
    </row>
    <row r="11" spans="1:5">
      <c r="A11" s="46"/>
      <c r="B11" s="30" t="s">
        <v>14</v>
      </c>
      <c r="C11" s="26">
        <v>250</v>
      </c>
      <c r="D11" s="5"/>
      <c r="E11" s="18">
        <f t="shared" ref="E11:E15" si="1">C11*D11*48</f>
        <v>0</v>
      </c>
    </row>
    <row r="12" spans="1:5">
      <c r="A12" s="46"/>
      <c r="B12" s="31" t="s">
        <v>15</v>
      </c>
      <c r="C12" s="27">
        <v>250</v>
      </c>
      <c r="D12" s="5"/>
      <c r="E12" s="18">
        <f t="shared" si="1"/>
        <v>0</v>
      </c>
    </row>
    <row r="13" spans="1:5">
      <c r="A13" s="46"/>
      <c r="B13" s="2" t="s">
        <v>16</v>
      </c>
      <c r="C13" s="27">
        <v>100</v>
      </c>
      <c r="D13" s="5"/>
      <c r="E13" s="18">
        <f t="shared" si="1"/>
        <v>0</v>
      </c>
    </row>
    <row r="14" spans="1:5">
      <c r="A14" s="46"/>
      <c r="B14" s="33" t="s">
        <v>17</v>
      </c>
      <c r="C14" s="21">
        <v>10</v>
      </c>
      <c r="D14" s="34"/>
      <c r="E14" s="18">
        <f t="shared" si="1"/>
        <v>0</v>
      </c>
    </row>
    <row r="15" spans="1:5">
      <c r="A15" s="46"/>
      <c r="B15" s="35" t="s">
        <v>18</v>
      </c>
      <c r="C15" s="21">
        <v>10</v>
      </c>
      <c r="D15" s="34"/>
      <c r="E15" s="18">
        <f t="shared" si="1"/>
        <v>0</v>
      </c>
    </row>
    <row r="16" spans="1:5">
      <c r="A16" s="46"/>
      <c r="B16" s="35"/>
      <c r="C16" s="21"/>
      <c r="D16" s="34"/>
      <c r="E16" s="18"/>
    </row>
    <row r="17" spans="1:5" ht="15.75" thickBot="1">
      <c r="A17" s="47"/>
      <c r="B17" s="35"/>
      <c r="C17" s="23"/>
      <c r="D17" s="13"/>
      <c r="E17" s="19"/>
    </row>
    <row r="18" spans="1:5" ht="15.75" thickBot="1"/>
    <row r="19" spans="1:5" ht="15.75" thickBot="1">
      <c r="A19" s="3"/>
      <c r="B19" s="9" t="s">
        <v>19</v>
      </c>
      <c r="C19" s="10"/>
      <c r="D19" s="11"/>
      <c r="E19" s="14">
        <f>SUM(E6:E17)</f>
        <v>0</v>
      </c>
    </row>
    <row r="21" spans="1:5">
      <c r="B21" t="s">
        <v>20</v>
      </c>
    </row>
    <row r="22" spans="1:5">
      <c r="B22" s="6" t="s">
        <v>21</v>
      </c>
    </row>
    <row r="23" spans="1:5">
      <c r="B23" t="s">
        <v>22</v>
      </c>
    </row>
    <row r="24" spans="1:5">
      <c r="B24" t="s">
        <v>23</v>
      </c>
    </row>
    <row r="30" spans="1:5" s="28" customFormat="1" ht="12"/>
    <row r="31" spans="1:5" s="28" customFormat="1" ht="12">
      <c r="B31" s="29"/>
    </row>
    <row r="32" spans="1:5" s="28" customFormat="1" ht="12"/>
    <row r="33" s="28" customFormat="1" ht="12"/>
    <row r="34" s="28" customFormat="1" ht="12"/>
  </sheetData>
  <sheetProtection algorithmName="SHA-512" hashValue="keoHO8FyDWHZqmMQr6NiuGwmLSpWiPLBdz6Rdw9vgdfsHXZbKtsKUXXmqfx82UZ7QIOKd6yp1fWZo61EwIwk4g==" saltValue="ONu1cgnFxxu4uFKeVF/GhQ==" spinCount="100000" sheet="1" objects="1" scenarios="1"/>
  <protectedRanges>
    <protectedRange sqref="D10:D15" name="Område3"/>
    <protectedRange sqref="D6:D7" name="Område2"/>
    <protectedRange sqref="D2:E2" name="Område1"/>
  </protectedRanges>
  <mergeCells count="5">
    <mergeCell ref="D2:E2"/>
    <mergeCell ref="A6:A8"/>
    <mergeCell ref="A9:A17"/>
    <mergeCell ref="D4:D5"/>
    <mergeCell ref="D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DB0C9F6FCFA14CBFB5C8361F5EE1FD" ma:contentTypeVersion="16" ma:contentTypeDescription="Opprett et nytt dokument." ma:contentTypeScope="" ma:versionID="9c5e34320a11e6df00b29af4421df95b">
  <xsd:schema xmlns:xsd="http://www.w3.org/2001/XMLSchema" xmlns:xs="http://www.w3.org/2001/XMLSchema" xmlns:p="http://schemas.microsoft.com/office/2006/metadata/properties" xmlns:ns2="e9cd2c8c-5c24-4048-9146-42557a44fca1" xmlns:ns3="1a03de3f-11d1-4cdb-99ed-88df2067c81a" targetNamespace="http://schemas.microsoft.com/office/2006/metadata/properties" ma:root="true" ma:fieldsID="082f7f206b519fbb97ddc4c39c40ed3a" ns2:_="" ns3:_="">
    <xsd:import namespace="e9cd2c8c-5c24-4048-9146-42557a44fca1"/>
    <xsd:import namespace="1a03de3f-11d1-4cdb-99ed-88df2067c8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2c8c-5c24-4048-9146-42557a44fc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8e8071b-67a8-47ec-91e0-1d923836db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3de3f-11d1-4cdb-99ed-88df2067c81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0d9635e-ad4a-4cf0-a406-27afe756a484}" ma:internalName="TaxCatchAll" ma:showField="CatchAllData" ma:web="1a03de3f-11d1-4cdb-99ed-88df2067c8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cd2c8c-5c24-4048-9146-42557a44fca1">
      <Terms xmlns="http://schemas.microsoft.com/office/infopath/2007/PartnerControls"/>
    </lcf76f155ced4ddcb4097134ff3c332f>
    <TaxCatchAll xmlns="1a03de3f-11d1-4cdb-99ed-88df2067c81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6332B0-A486-4E5A-8A8A-29B17ECF4D4C}"/>
</file>

<file path=customXml/itemProps2.xml><?xml version="1.0" encoding="utf-8"?>
<ds:datastoreItem xmlns:ds="http://schemas.openxmlformats.org/officeDocument/2006/customXml" ds:itemID="{2417E75D-9174-4836-8E6D-88A541FD4E36}"/>
</file>

<file path=customXml/itemProps3.xml><?xml version="1.0" encoding="utf-8"?>
<ds:datastoreItem xmlns:ds="http://schemas.openxmlformats.org/officeDocument/2006/customXml" ds:itemID="{7708CCF1-C0B5-43B2-99CA-E2C425D5F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Moss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kj-ka</dc:creator>
  <cp:keywords/>
  <dc:description/>
  <cp:lastModifiedBy>Andrea Hennum Tjeldnes</cp:lastModifiedBy>
  <cp:revision/>
  <dcterms:created xsi:type="dcterms:W3CDTF">2014-04-08T07:42:59Z</dcterms:created>
  <dcterms:modified xsi:type="dcterms:W3CDTF">2026-06-30T07:38:00Z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0x01010035DB0C9F6FCFA14CBFB5C8361F5EE1FD</vt:lpwstr>
  </property>
  <property fmtid="{D5CDD505-2E9C-101B-9397-08002B2CF9AE}" pid="3" name="GtProjectPhase">
    <vt:lpwstr>3;#Planlegge|cda4f1e1-3488-4e57-8a04-6973df239689</vt:lpwstr>
  </property>
  <property fmtid="{D5CDD505-2E9C-101B-9397-08002B2CF9AE}" pid="4" name="GtProjectType">
    <vt:lpwstr>12;#Annet|088eeab9-8ebd-4a53-976c-e7b9a5e7eed9</vt:lpwstr>
  </property>
  <property fmtid="{D5CDD505-2E9C-101B-9397-08002B2CF9AE}" pid="5" name="GtProjectServiceArea">
    <vt:lpwstr>19;#Trafikk og samferdsel|6479faf1-3141-46ef-94d6-fc65e8f51448</vt:lpwstr>
  </property>
  <property fmtid="{D5CDD505-2E9C-101B-9397-08002B2CF9AE}" pid="6" name="MediaServiceImageTags">
    <vt:lpwstr/>
  </property>
</Properties>
</file>